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за 11 месяцев  2025 года " sheetId="9" r:id="rId1"/>
  </sheets>
  <calcPr calcId="145621"/>
</workbook>
</file>

<file path=xl/calcChain.xml><?xml version="1.0" encoding="utf-8"?>
<calcChain xmlns="http://schemas.openxmlformats.org/spreadsheetml/2006/main">
  <c r="N16" i="9" l="1"/>
  <c r="H28" i="9"/>
  <c r="K8" i="9"/>
  <c r="J8" i="9"/>
  <c r="D8" i="9"/>
  <c r="P13" i="9" l="1"/>
  <c r="P25" i="9"/>
  <c r="P29" i="9"/>
  <c r="O10" i="9"/>
  <c r="O11" i="9"/>
  <c r="O12" i="9"/>
  <c r="O14" i="9"/>
  <c r="O15" i="9"/>
  <c r="O16" i="9"/>
  <c r="O17" i="9"/>
  <c r="O18" i="9"/>
  <c r="O19" i="9"/>
  <c r="O20" i="9"/>
  <c r="O21" i="9"/>
  <c r="O22" i="9"/>
  <c r="O23" i="9"/>
  <c r="O24" i="9"/>
  <c r="O26" i="9"/>
  <c r="O27" i="9"/>
  <c r="O29" i="9"/>
  <c r="M10" i="9"/>
  <c r="M11" i="9"/>
  <c r="M12" i="9"/>
  <c r="M14" i="9"/>
  <c r="M15" i="9"/>
  <c r="M16" i="9"/>
  <c r="M17" i="9"/>
  <c r="M18" i="9"/>
  <c r="M19" i="9"/>
  <c r="M20" i="9"/>
  <c r="M21" i="9"/>
  <c r="M22" i="9"/>
  <c r="P22" i="9" s="1"/>
  <c r="M23" i="9"/>
  <c r="M24" i="9"/>
  <c r="M26" i="9"/>
  <c r="M27" i="9"/>
  <c r="M30" i="9"/>
  <c r="L10" i="9"/>
  <c r="L11" i="9"/>
  <c r="L12" i="9"/>
  <c r="L14" i="9"/>
  <c r="L15" i="9"/>
  <c r="L16" i="9"/>
  <c r="L17" i="9"/>
  <c r="L18" i="9"/>
  <c r="L19" i="9"/>
  <c r="L21" i="9"/>
  <c r="L22" i="9"/>
  <c r="L24" i="9"/>
  <c r="L26" i="9"/>
  <c r="L27" i="9"/>
  <c r="G10" i="9"/>
  <c r="G11" i="9"/>
  <c r="P11" i="9" s="1"/>
  <c r="G12" i="9"/>
  <c r="G14" i="9"/>
  <c r="G15" i="9"/>
  <c r="G16" i="9"/>
  <c r="G17" i="9"/>
  <c r="G18" i="9"/>
  <c r="G19" i="9"/>
  <c r="G20" i="9"/>
  <c r="P20" i="9" s="1"/>
  <c r="G21" i="9"/>
  <c r="G22" i="9"/>
  <c r="G23" i="9"/>
  <c r="G24" i="9"/>
  <c r="G26" i="9"/>
  <c r="P26" i="9" s="1"/>
  <c r="G27" i="9"/>
  <c r="G28" i="9"/>
  <c r="P28" i="9" s="1"/>
  <c r="G30" i="9"/>
  <c r="F10" i="9"/>
  <c r="F11" i="9"/>
  <c r="F12" i="9"/>
  <c r="F14" i="9"/>
  <c r="F15" i="9"/>
  <c r="F16" i="9"/>
  <c r="F17" i="9"/>
  <c r="F18" i="9"/>
  <c r="F19" i="9"/>
  <c r="F20" i="9"/>
  <c r="F21" i="9"/>
  <c r="F22" i="9"/>
  <c r="F23" i="9"/>
  <c r="F24" i="9"/>
  <c r="F26" i="9"/>
  <c r="N10" i="9" l="1"/>
  <c r="N31" i="9"/>
  <c r="P27" i="9"/>
  <c r="P23" i="9"/>
  <c r="P17" i="9"/>
  <c r="P24" i="9"/>
  <c r="P21" i="9"/>
  <c r="P19" i="9"/>
  <c r="P18" i="9"/>
  <c r="P12" i="9"/>
  <c r="P10" i="9"/>
  <c r="P16" i="9"/>
  <c r="P14" i="9"/>
  <c r="N9" i="9"/>
  <c r="N24" i="9"/>
  <c r="N25" i="9"/>
  <c r="N13" i="9"/>
  <c r="N21" i="9"/>
  <c r="N29" i="9"/>
  <c r="N28" i="9"/>
  <c r="N17" i="9"/>
  <c r="N20" i="9"/>
  <c r="N12" i="9"/>
  <c r="N15" i="9"/>
  <c r="N27" i="9"/>
  <c r="N23" i="9"/>
  <c r="N19" i="9"/>
  <c r="N11" i="9"/>
  <c r="N30" i="9"/>
  <c r="N26" i="9"/>
  <c r="N22" i="9"/>
  <c r="N18" i="9"/>
  <c r="N14" i="9"/>
  <c r="P30" i="9"/>
  <c r="P15" i="9"/>
  <c r="I8" i="9"/>
  <c r="E8" i="9"/>
  <c r="C8" i="9"/>
  <c r="H27" i="9" l="1"/>
  <c r="H30" i="9"/>
  <c r="H18" i="9"/>
  <c r="H19" i="9"/>
  <c r="H24" i="9"/>
  <c r="H15" i="9"/>
  <c r="H17" i="9"/>
  <c r="H26" i="9"/>
  <c r="H12" i="9"/>
  <c r="H14" i="9"/>
  <c r="H21" i="9"/>
  <c r="H29" i="9"/>
  <c r="H13" i="9"/>
  <c r="H16" i="9"/>
  <c r="H20" i="9"/>
  <c r="H10" i="9"/>
  <c r="H11" i="9"/>
  <c r="H22" i="9"/>
  <c r="H9" i="9"/>
  <c r="H23" i="9"/>
  <c r="H25" i="9"/>
  <c r="O9" i="9"/>
  <c r="L9" i="9" l="1"/>
  <c r="O8" i="9" l="1"/>
  <c r="L8" i="9" l="1"/>
  <c r="G9" i="9" l="1"/>
  <c r="F9" i="9" l="1"/>
  <c r="M9" i="9" l="1"/>
  <c r="M8" i="9"/>
  <c r="P9" i="9" l="1"/>
  <c r="F8" i="9"/>
  <c r="G8" i="9"/>
  <c r="P8" i="9" l="1"/>
</calcChain>
</file>

<file path=xl/sharedStrings.xml><?xml version="1.0" encoding="utf-8"?>
<sst xmlns="http://schemas.openxmlformats.org/spreadsheetml/2006/main" count="55" uniqueCount="52">
  <si>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</si>
  <si>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</si>
  <si>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</si>
  <si>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</si>
  <si>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</si>
  <si>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</si>
  <si>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</si>
  <si>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</si>
  <si>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</si>
  <si>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</si>
  <si>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</si>
  <si>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</si>
  <si>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</si>
  <si>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</si>
  <si>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</si>
  <si>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</si>
  <si>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</si>
  <si>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</si>
  <si>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</si>
  <si>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</si>
  <si>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</si>
  <si>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</si>
  <si>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</si>
  <si>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</si>
  <si>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</si>
  <si>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</si>
  <si>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</si>
  <si>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</si>
  <si>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</si>
  <si>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</si>
  <si>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</si>
  <si>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</si>
  <si>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</si>
  <si>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</si>
  <si>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</si>
  <si>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</si>
  <si>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</si>
  <si>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</si>
  <si>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</si>
  <si>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</si>
  <si>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</si>
  <si>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</si>
  <si>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</si>
  <si>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</si>
  <si>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</si>
  <si>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Развитие внутреннего и въездного туризма на территории городского округа город Первомайск Нижегородской области</t>
  </si>
  <si>
    <t>в 2,7 раза</t>
  </si>
  <si>
    <t>за 11  месяцев 2025 года</t>
  </si>
  <si>
    <t>Информация об исполнении за 11 месяцев 2025 года в разрезе муниципальных программ</t>
  </si>
  <si>
    <t>Непрограммные расходы</t>
  </si>
  <si>
    <t>в 8,4 раза</t>
  </si>
  <si>
    <t>в 4,4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</si>
</sst>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C1" zoomScale="77" zoomScaleNormal="77" workbookViewId="0">
      <selection activeCell="P29" sqref="P29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3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</row>
    <row r="2" spans="1:16" ht="18.75" x14ac:dyDescent="0.3">
      <c r="A2" s="25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7" t="s">
        <v>1</v>
      </c>
      <c r="B4" s="27" t="s">
        <v>0</v>
      </c>
      <c r="C4" s="29" t="s">
        <v>47</v>
      </c>
      <c r="D4" s="30"/>
      <c r="E4" s="30"/>
      <c r="F4" s="30"/>
      <c r="G4" s="30"/>
      <c r="H4" s="31"/>
      <c r="I4" s="21" t="s">
        <v>28</v>
      </c>
      <c r="J4" s="29" t="s">
        <v>5</v>
      </c>
      <c r="K4" s="34"/>
      <c r="L4" s="34"/>
      <c r="M4" s="34"/>
      <c r="N4" s="34"/>
      <c r="O4" s="34"/>
      <c r="P4" s="35"/>
    </row>
    <row r="5" spans="1:16" ht="33" customHeight="1" x14ac:dyDescent="0.25">
      <c r="A5" s="27"/>
      <c r="B5" s="27"/>
      <c r="C5" s="36" t="s">
        <v>28</v>
      </c>
      <c r="D5" s="36" t="s">
        <v>29</v>
      </c>
      <c r="E5" s="36" t="s">
        <v>10</v>
      </c>
      <c r="F5" s="29" t="s">
        <v>3</v>
      </c>
      <c r="G5" s="35"/>
      <c r="H5" s="21" t="s">
        <v>4</v>
      </c>
      <c r="I5" s="32"/>
      <c r="J5" s="21" t="s">
        <v>34</v>
      </c>
      <c r="K5" s="21" t="s">
        <v>11</v>
      </c>
      <c r="L5" s="19" t="s">
        <v>6</v>
      </c>
      <c r="M5" s="20"/>
      <c r="N5" s="21" t="s">
        <v>7</v>
      </c>
      <c r="O5" s="21" t="s">
        <v>8</v>
      </c>
      <c r="P5" s="21" t="s">
        <v>35</v>
      </c>
    </row>
    <row r="6" spans="1:16" ht="76.5" x14ac:dyDescent="0.25">
      <c r="A6" s="28"/>
      <c r="B6" s="28"/>
      <c r="C6" s="37"/>
      <c r="D6" s="37"/>
      <c r="E6" s="37"/>
      <c r="F6" s="5" t="s">
        <v>30</v>
      </c>
      <c r="G6" s="5" t="s">
        <v>31</v>
      </c>
      <c r="H6" s="38"/>
      <c r="I6" s="33"/>
      <c r="J6" s="33"/>
      <c r="K6" s="33"/>
      <c r="L6" s="5" t="s">
        <v>30</v>
      </c>
      <c r="M6" s="5" t="s">
        <v>31</v>
      </c>
      <c r="N6" s="22"/>
      <c r="O6" s="22"/>
      <c r="P6" s="22"/>
    </row>
    <row r="7" spans="1:16" ht="25.5" x14ac:dyDescent="0.25">
      <c r="A7" s="5">
        <v>1</v>
      </c>
      <c r="B7" s="5"/>
      <c r="C7" s="5">
        <v>2</v>
      </c>
      <c r="D7" s="5">
        <v>3</v>
      </c>
      <c r="E7" s="5">
        <v>4</v>
      </c>
      <c r="F7" s="5" t="s">
        <v>32</v>
      </c>
      <c r="G7" s="5" t="s">
        <v>33</v>
      </c>
      <c r="H7" s="5">
        <v>7</v>
      </c>
      <c r="I7" s="5">
        <v>8</v>
      </c>
      <c r="J7" s="5">
        <v>9</v>
      </c>
      <c r="K7" s="5">
        <v>10</v>
      </c>
      <c r="L7" s="5" t="s">
        <v>36</v>
      </c>
      <c r="M7" s="5" t="s">
        <v>37</v>
      </c>
      <c r="N7" s="5">
        <v>13</v>
      </c>
      <c r="O7" s="5" t="s">
        <v>38</v>
      </c>
      <c r="P7" s="5" t="s">
        <v>39</v>
      </c>
    </row>
    <row r="8" spans="1:16" ht="24.75" customHeight="1" x14ac:dyDescent="0.25">
      <c r="A8" s="10" t="s">
        <v>17</v>
      </c>
      <c r="B8" s="11"/>
      <c r="C8" s="12">
        <f>SUM(C9:C30)</f>
        <v>1132398300</v>
      </c>
      <c r="D8" s="12">
        <f>SUM(D9:D30)</f>
        <v>1522146538.2299995</v>
      </c>
      <c r="E8" s="12">
        <f>SUM(E9:E30)</f>
        <v>1072908293.41</v>
      </c>
      <c r="F8" s="12">
        <f t="shared" ref="F8:F28" si="0">SUM(E8/C8*100)</f>
        <v>94.746547518660179</v>
      </c>
      <c r="G8" s="12">
        <f t="shared" ref="G8:G30" si="1">SUM(E8/D8*100)</f>
        <v>70.486531123186865</v>
      </c>
      <c r="H8" s="13">
        <v>100</v>
      </c>
      <c r="I8" s="12">
        <f>SUM(I9:I30)</f>
        <v>1005162500</v>
      </c>
      <c r="J8" s="12">
        <f>SUM(J9:J31)</f>
        <v>1364592888.7800002</v>
      </c>
      <c r="K8" s="12">
        <f>SUM(K9:K31)</f>
        <v>989327326.99999976</v>
      </c>
      <c r="L8" s="12">
        <f t="shared" ref="L8" si="2">SUM(K8/I8*100)</f>
        <v>98.424615621852169</v>
      </c>
      <c r="M8" s="12">
        <f t="shared" ref="M8:M30" si="3">SUM(K8/J8*100)</f>
        <v>72.499815522598638</v>
      </c>
      <c r="N8" s="13">
        <v>100</v>
      </c>
      <c r="O8" s="12">
        <f>SUM(E8/K8*100)</f>
        <v>108.4482621806726</v>
      </c>
      <c r="P8" s="12">
        <f>SUM(G8-M8)</f>
        <v>-2.0132843994117735</v>
      </c>
    </row>
    <row r="9" spans="1:16" ht="51.75" customHeight="1" x14ac:dyDescent="0.25">
      <c r="A9" s="2" t="s">
        <v>9</v>
      </c>
      <c r="B9" s="4"/>
      <c r="C9" s="7">
        <v>508938825.17000002</v>
      </c>
      <c r="D9" s="6">
        <v>526070294.07999998</v>
      </c>
      <c r="E9" s="6">
        <v>445001544.99000001</v>
      </c>
      <c r="F9" s="7">
        <f t="shared" si="0"/>
        <v>87.437138410762202</v>
      </c>
      <c r="G9" s="7">
        <f t="shared" si="1"/>
        <v>84.589749696516463</v>
      </c>
      <c r="H9" s="8">
        <f>E9/$E$8*100</f>
        <v>41.476195842951476</v>
      </c>
      <c r="I9" s="7">
        <v>444374400</v>
      </c>
      <c r="J9" s="6">
        <v>543220909.84000003</v>
      </c>
      <c r="K9" s="6">
        <v>476060583.64999998</v>
      </c>
      <c r="L9" s="7">
        <f>SUM(K9/I9*100)</f>
        <v>107.13051509042823</v>
      </c>
      <c r="M9" s="6">
        <f t="shared" si="3"/>
        <v>87.636645612595913</v>
      </c>
      <c r="N9" s="8">
        <f>K9/$K$8*100</f>
        <v>48.119623370112372</v>
      </c>
      <c r="O9" s="6">
        <f>SUM(E9/K9*100)</f>
        <v>93.47582225315368</v>
      </c>
      <c r="P9" s="6">
        <f>SUM(G9-M9)</f>
        <v>-3.0468959160794498</v>
      </c>
    </row>
    <row r="10" spans="1:16" ht="48.75" customHeight="1" x14ac:dyDescent="0.25">
      <c r="A10" s="2" t="s">
        <v>12</v>
      </c>
      <c r="B10" s="3"/>
      <c r="C10" s="7">
        <v>3715200</v>
      </c>
      <c r="D10" s="6">
        <v>4337491.03</v>
      </c>
      <c r="E10" s="6">
        <v>3606955.95</v>
      </c>
      <c r="F10" s="7">
        <f t="shared" si="0"/>
        <v>97.08645429586565</v>
      </c>
      <c r="G10" s="7">
        <f t="shared" si="1"/>
        <v>83.157657849957559</v>
      </c>
      <c r="H10" s="8">
        <f t="shared" ref="H10:H13" si="4">E10/$E$8*100</f>
        <v>0.33618492579045078</v>
      </c>
      <c r="I10" s="7">
        <v>3505200</v>
      </c>
      <c r="J10" s="6">
        <v>3525900</v>
      </c>
      <c r="K10" s="6">
        <v>2980465.14</v>
      </c>
      <c r="L10" s="7">
        <f t="shared" ref="L10:L27" si="5">SUM(K10/I10*100)</f>
        <v>85.02981684354674</v>
      </c>
      <c r="M10" s="6">
        <f t="shared" si="3"/>
        <v>84.53062026716583</v>
      </c>
      <c r="N10" s="8">
        <f t="shared" ref="N10:N31" si="6">K10/$K$8*100</f>
        <v>0.30126178249193364</v>
      </c>
      <c r="O10" s="6">
        <f t="shared" ref="O10:O29" si="7">SUM(E10/K10*100)</f>
        <v>121.01990060517869</v>
      </c>
      <c r="P10" s="6">
        <f t="shared" ref="P10:P30" si="8">SUM(G10-M10)</f>
        <v>-1.3729624172082708</v>
      </c>
    </row>
    <row r="11" spans="1:16" ht="66" customHeight="1" x14ac:dyDescent="0.25">
      <c r="A11" s="2" t="s">
        <v>18</v>
      </c>
      <c r="B11" s="3"/>
      <c r="C11" s="7">
        <v>14310100</v>
      </c>
      <c r="D11" s="6">
        <v>11842082.42</v>
      </c>
      <c r="E11" s="6">
        <v>11447653.880000001</v>
      </c>
      <c r="F11" s="7">
        <f t="shared" si="0"/>
        <v>79.99702224303114</v>
      </c>
      <c r="G11" s="7">
        <f t="shared" si="1"/>
        <v>96.669263681750323</v>
      </c>
      <c r="H11" s="8">
        <f t="shared" si="4"/>
        <v>1.0669741254041558</v>
      </c>
      <c r="I11" s="7">
        <v>9846300</v>
      </c>
      <c r="J11" s="6">
        <v>8141141.9100000001</v>
      </c>
      <c r="K11" s="6">
        <v>7285339.1600000001</v>
      </c>
      <c r="L11" s="7">
        <f t="shared" si="5"/>
        <v>73.990627545372377</v>
      </c>
      <c r="M11" s="6">
        <f t="shared" si="3"/>
        <v>89.487927376025795</v>
      </c>
      <c r="N11" s="8">
        <f t="shared" si="6"/>
        <v>0.73639319982111462</v>
      </c>
      <c r="O11" s="6">
        <f t="shared" si="7"/>
        <v>157.13275152450143</v>
      </c>
      <c r="P11" s="6">
        <f t="shared" si="8"/>
        <v>7.1813363057245283</v>
      </c>
    </row>
    <row r="12" spans="1:16" ht="81" customHeight="1" x14ac:dyDescent="0.25">
      <c r="A12" s="2" t="s">
        <v>13</v>
      </c>
      <c r="B12" s="3"/>
      <c r="C12" s="7">
        <v>134154473.81999999</v>
      </c>
      <c r="D12" s="6">
        <v>417715402.24000001</v>
      </c>
      <c r="E12" s="6">
        <v>165737232.44999999</v>
      </c>
      <c r="F12" s="7">
        <f t="shared" si="0"/>
        <v>123.54208378646825</v>
      </c>
      <c r="G12" s="7">
        <f t="shared" si="1"/>
        <v>39.677069976647644</v>
      </c>
      <c r="H12" s="8">
        <f>E12/$E$8*100</f>
        <v>15.447474259262284</v>
      </c>
      <c r="I12" s="7">
        <v>168626300</v>
      </c>
      <c r="J12" s="6">
        <v>301362555.92000002</v>
      </c>
      <c r="K12" s="6">
        <v>97210227.280000001</v>
      </c>
      <c r="L12" s="7">
        <f t="shared" si="5"/>
        <v>57.648318963293391</v>
      </c>
      <c r="M12" s="6">
        <f t="shared" si="3"/>
        <v>32.256902979614196</v>
      </c>
      <c r="N12" s="8">
        <f t="shared" si="6"/>
        <v>9.8258912522690292</v>
      </c>
      <c r="O12" s="6">
        <f t="shared" si="7"/>
        <v>170.49361686257339</v>
      </c>
      <c r="P12" s="6">
        <f t="shared" si="8"/>
        <v>7.4201669970334478</v>
      </c>
    </row>
    <row r="13" spans="1:16" ht="48.75" customHeight="1" x14ac:dyDescent="0.25">
      <c r="A13" s="2" t="s">
        <v>14</v>
      </c>
      <c r="B13" s="3"/>
      <c r="C13" s="7">
        <v>0</v>
      </c>
      <c r="D13" s="6">
        <v>0</v>
      </c>
      <c r="E13" s="6">
        <v>0</v>
      </c>
      <c r="F13" s="7">
        <v>0</v>
      </c>
      <c r="G13" s="7">
        <v>0</v>
      </c>
      <c r="H13" s="8">
        <f t="shared" si="4"/>
        <v>0</v>
      </c>
      <c r="I13" s="7">
        <v>0</v>
      </c>
      <c r="J13" s="6">
        <v>0</v>
      </c>
      <c r="K13" s="6">
        <v>0</v>
      </c>
      <c r="L13" s="7">
        <v>0</v>
      </c>
      <c r="M13" s="6">
        <v>0</v>
      </c>
      <c r="N13" s="8">
        <f t="shared" si="6"/>
        <v>0</v>
      </c>
      <c r="O13" s="6">
        <v>0</v>
      </c>
      <c r="P13" s="6">
        <f t="shared" si="8"/>
        <v>0</v>
      </c>
    </row>
    <row r="14" spans="1:16" ht="51" customHeight="1" x14ac:dyDescent="0.25">
      <c r="A14" s="2" t="s">
        <v>15</v>
      </c>
      <c r="B14" s="3"/>
      <c r="C14" s="7">
        <v>5716100</v>
      </c>
      <c r="D14" s="6">
        <v>2665365.56</v>
      </c>
      <c r="E14" s="6">
        <v>972465.46</v>
      </c>
      <c r="F14" s="7">
        <f t="shared" si="0"/>
        <v>17.012744003778799</v>
      </c>
      <c r="G14" s="7">
        <f t="shared" si="1"/>
        <v>36.485256453902707</v>
      </c>
      <c r="H14" s="8">
        <f>E14/$E$8*100</f>
        <v>9.0638264796074522E-2</v>
      </c>
      <c r="I14" s="7">
        <v>6134000</v>
      </c>
      <c r="J14" s="6">
        <v>10761652.810000001</v>
      </c>
      <c r="K14" s="6">
        <v>7278441.4199999999</v>
      </c>
      <c r="L14" s="7">
        <f t="shared" si="5"/>
        <v>118.65734300619496</v>
      </c>
      <c r="M14" s="6">
        <f t="shared" si="3"/>
        <v>67.633118708649363</v>
      </c>
      <c r="N14" s="8">
        <f t="shared" si="6"/>
        <v>0.73569598467181541</v>
      </c>
      <c r="O14" s="6">
        <f t="shared" si="7"/>
        <v>13.360902477387803</v>
      </c>
      <c r="P14" s="6">
        <f t="shared" si="8"/>
        <v>-31.147862254746656</v>
      </c>
    </row>
    <row r="15" spans="1:16" ht="46.5" customHeight="1" x14ac:dyDescent="0.25">
      <c r="A15" s="2" t="s">
        <v>16</v>
      </c>
      <c r="B15" s="3"/>
      <c r="C15" s="7">
        <v>120636500</v>
      </c>
      <c r="D15" s="6">
        <v>144478352.78</v>
      </c>
      <c r="E15" s="6">
        <v>119584470.59</v>
      </c>
      <c r="F15" s="7">
        <f t="shared" si="0"/>
        <v>99.127934406253502</v>
      </c>
      <c r="G15" s="7">
        <f t="shared" si="1"/>
        <v>82.769818653797643</v>
      </c>
      <c r="H15" s="8">
        <f>E15/E8*100</f>
        <v>11.145824048943402</v>
      </c>
      <c r="I15" s="7">
        <v>107784600</v>
      </c>
      <c r="J15" s="6">
        <v>130414975.95999999</v>
      </c>
      <c r="K15" s="6">
        <v>107950587.29000001</v>
      </c>
      <c r="L15" s="7">
        <f t="shared" si="5"/>
        <v>100.15399907779035</v>
      </c>
      <c r="M15" s="6">
        <f t="shared" si="3"/>
        <v>82.774686339021287</v>
      </c>
      <c r="N15" s="8">
        <f t="shared" si="6"/>
        <v>10.91151374715843</v>
      </c>
      <c r="O15" s="6">
        <f t="shared" si="7"/>
        <v>110.77704493514848</v>
      </c>
      <c r="P15" s="6">
        <f t="shared" si="8"/>
        <v>-4.8676852236440027E-3</v>
      </c>
    </row>
    <row r="16" spans="1:16" ht="84.75" customHeight="1" x14ac:dyDescent="0.25">
      <c r="A16" s="2" t="s">
        <v>40</v>
      </c>
      <c r="B16" s="3"/>
      <c r="C16" s="7">
        <v>97512500</v>
      </c>
      <c r="D16" s="6">
        <v>118662695.03</v>
      </c>
      <c r="E16" s="6">
        <v>94320607.760000005</v>
      </c>
      <c r="F16" s="7">
        <f t="shared" si="0"/>
        <v>96.726684025124982</v>
      </c>
      <c r="G16" s="7">
        <f t="shared" si="1"/>
        <v>79.486318540257415</v>
      </c>
      <c r="H16" s="8">
        <f>E16/E8*100</f>
        <v>8.7911155444817162</v>
      </c>
      <c r="I16" s="7">
        <v>78153700</v>
      </c>
      <c r="J16" s="6">
        <v>87273431.480000004</v>
      </c>
      <c r="K16" s="6">
        <v>70715181.659999996</v>
      </c>
      <c r="L16" s="7">
        <f t="shared" si="5"/>
        <v>90.482192986384518</v>
      </c>
      <c r="M16" s="6">
        <f t="shared" si="3"/>
        <v>81.02715850723186</v>
      </c>
      <c r="N16" s="8">
        <f>K16/$K$8*100+0.1</f>
        <v>7.2478043444361475</v>
      </c>
      <c r="O16" s="6">
        <f t="shared" si="7"/>
        <v>133.38098771137345</v>
      </c>
      <c r="P16" s="6">
        <f t="shared" si="8"/>
        <v>-1.5408399669744455</v>
      </c>
    </row>
    <row r="17" spans="1:16" ht="48.75" customHeight="1" x14ac:dyDescent="0.25">
      <c r="A17" s="2" t="s">
        <v>19</v>
      </c>
      <c r="B17" s="3"/>
      <c r="C17" s="7">
        <v>92586072.099999994</v>
      </c>
      <c r="D17" s="6">
        <v>98490962.099999994</v>
      </c>
      <c r="E17" s="6">
        <v>74949828.319999993</v>
      </c>
      <c r="F17" s="7">
        <f t="shared" si="0"/>
        <v>80.951515298163287</v>
      </c>
      <c r="G17" s="7">
        <f t="shared" si="1"/>
        <v>76.098178677452481</v>
      </c>
      <c r="H17" s="8">
        <f>E17/E8*100</f>
        <v>6.9856695842837286</v>
      </c>
      <c r="I17" s="7">
        <v>73199500</v>
      </c>
      <c r="J17" s="6">
        <v>87259698.420000002</v>
      </c>
      <c r="K17" s="6">
        <v>65192831.890000001</v>
      </c>
      <c r="L17" s="7">
        <f t="shared" si="5"/>
        <v>89.061854097364062</v>
      </c>
      <c r="M17" s="6">
        <f t="shared" si="3"/>
        <v>74.711273440589551</v>
      </c>
      <c r="N17" s="8">
        <f t="shared" si="6"/>
        <v>6.5896119626745149</v>
      </c>
      <c r="O17" s="6">
        <f t="shared" si="7"/>
        <v>114.96636385801278</v>
      </c>
      <c r="P17" s="6">
        <f t="shared" si="8"/>
        <v>1.3869052368629298</v>
      </c>
    </row>
    <row r="18" spans="1:16" ht="49.5" customHeight="1" x14ac:dyDescent="0.25">
      <c r="A18" s="2" t="s">
        <v>20</v>
      </c>
      <c r="B18" s="3"/>
      <c r="C18" s="7">
        <v>24529300</v>
      </c>
      <c r="D18" s="6">
        <v>13766181.6</v>
      </c>
      <c r="E18" s="6">
        <v>12702181.619999999</v>
      </c>
      <c r="F18" s="7">
        <f t="shared" si="0"/>
        <v>51.783710175178257</v>
      </c>
      <c r="G18" s="7">
        <f t="shared" si="1"/>
        <v>92.270914252649405</v>
      </c>
      <c r="H18" s="9">
        <f>E18/E8*100</f>
        <v>1.1839018952522908</v>
      </c>
      <c r="I18" s="7">
        <v>18761300</v>
      </c>
      <c r="J18" s="6">
        <v>19647783.390000001</v>
      </c>
      <c r="K18" s="6">
        <v>18066050.629999999</v>
      </c>
      <c r="L18" s="7">
        <f t="shared" si="5"/>
        <v>96.29423670001546</v>
      </c>
      <c r="M18" s="6">
        <f t="shared" si="3"/>
        <v>91.949561288399352</v>
      </c>
      <c r="N18" s="8">
        <f t="shared" si="6"/>
        <v>1.8260943710897821</v>
      </c>
      <c r="O18" s="6">
        <f t="shared" si="7"/>
        <v>70.309675756731778</v>
      </c>
      <c r="P18" s="6">
        <f t="shared" si="8"/>
        <v>0.32135296425005322</v>
      </c>
    </row>
    <row r="19" spans="1:16" ht="48.75" customHeight="1" x14ac:dyDescent="0.25">
      <c r="A19" s="2" t="s">
        <v>21</v>
      </c>
      <c r="B19" s="3"/>
      <c r="C19" s="7">
        <v>52296228.909999996</v>
      </c>
      <c r="D19" s="6">
        <v>66967082.5</v>
      </c>
      <c r="E19" s="6">
        <v>56884442.170000002</v>
      </c>
      <c r="F19" s="7">
        <f t="shared" si="0"/>
        <v>108.77350691556778</v>
      </c>
      <c r="G19" s="7">
        <f t="shared" si="1"/>
        <v>84.943885930822802</v>
      </c>
      <c r="H19" s="8">
        <f>E19/E8*100</f>
        <v>5.3018922977289584</v>
      </c>
      <c r="I19" s="7">
        <v>32456200</v>
      </c>
      <c r="J19" s="6">
        <v>62933051.630000003</v>
      </c>
      <c r="K19" s="6">
        <v>46287640.920000002</v>
      </c>
      <c r="L19" s="7">
        <f t="shared" si="5"/>
        <v>142.61571262193357</v>
      </c>
      <c r="M19" s="6">
        <f t="shared" si="3"/>
        <v>73.550606114156423</v>
      </c>
      <c r="N19" s="8">
        <f t="shared" si="6"/>
        <v>4.6786983091188796</v>
      </c>
      <c r="O19" s="6">
        <f t="shared" si="7"/>
        <v>122.89337075595338</v>
      </c>
      <c r="P19" s="6">
        <f t="shared" si="8"/>
        <v>11.393279816666379</v>
      </c>
    </row>
    <row r="20" spans="1:16" ht="51" customHeight="1" x14ac:dyDescent="0.25">
      <c r="A20" s="2" t="s">
        <v>22</v>
      </c>
      <c r="B20" s="3"/>
      <c r="C20" s="7">
        <v>9852500</v>
      </c>
      <c r="D20" s="6">
        <v>12355580.369999999</v>
      </c>
      <c r="E20" s="6">
        <v>1372339.08</v>
      </c>
      <c r="F20" s="7">
        <f t="shared" si="0"/>
        <v>13.928841207815276</v>
      </c>
      <c r="G20" s="7">
        <f t="shared" si="1"/>
        <v>11.107038592311792</v>
      </c>
      <c r="H20" s="8">
        <f>E20/E8*100</f>
        <v>0.12790832995039364</v>
      </c>
      <c r="I20" s="7">
        <v>896000</v>
      </c>
      <c r="J20" s="6">
        <v>8672800.0700000003</v>
      </c>
      <c r="K20" s="6">
        <v>7546863.8899999997</v>
      </c>
      <c r="L20" s="7" t="s">
        <v>50</v>
      </c>
      <c r="M20" s="6">
        <f t="shared" si="3"/>
        <v>87.017616330224016</v>
      </c>
      <c r="N20" s="8">
        <f t="shared" si="6"/>
        <v>0.76282780067188027</v>
      </c>
      <c r="O20" s="6">
        <f t="shared" si="7"/>
        <v>18.184229900030701</v>
      </c>
      <c r="P20" s="6">
        <f t="shared" si="8"/>
        <v>-75.91057773791222</v>
      </c>
    </row>
    <row r="21" spans="1:16" ht="51.75" customHeight="1" x14ac:dyDescent="0.25">
      <c r="A21" s="2" t="s">
        <v>23</v>
      </c>
      <c r="B21" s="3"/>
      <c r="C21" s="7">
        <v>18614800</v>
      </c>
      <c r="D21" s="6">
        <v>20984285</v>
      </c>
      <c r="E21" s="6">
        <v>14073092.779999999</v>
      </c>
      <c r="F21" s="7">
        <f t="shared" si="0"/>
        <v>75.601633001697564</v>
      </c>
      <c r="G21" s="7">
        <f t="shared" si="1"/>
        <v>67.064914434778217</v>
      </c>
      <c r="H21" s="8">
        <f>E21/E8*100</f>
        <v>1.3116771364747128</v>
      </c>
      <c r="I21" s="7">
        <v>16611600</v>
      </c>
      <c r="J21" s="6">
        <v>16954829.75</v>
      </c>
      <c r="K21" s="6">
        <v>13087707.1</v>
      </c>
      <c r="L21" s="7">
        <f t="shared" si="5"/>
        <v>78.786553372342212</v>
      </c>
      <c r="M21" s="6">
        <f t="shared" si="3"/>
        <v>77.191616152913582</v>
      </c>
      <c r="N21" s="8">
        <f t="shared" si="6"/>
        <v>1.3228894768010389</v>
      </c>
      <c r="O21" s="6">
        <f t="shared" si="7"/>
        <v>107.52909331230371</v>
      </c>
      <c r="P21" s="6">
        <f t="shared" si="8"/>
        <v>-10.126701718135365</v>
      </c>
    </row>
    <row r="22" spans="1:16" ht="50.25" customHeight="1" x14ac:dyDescent="0.25">
      <c r="A22" s="2" t="s">
        <v>24</v>
      </c>
      <c r="B22" s="3"/>
      <c r="C22" s="7">
        <v>2824400</v>
      </c>
      <c r="D22" s="6">
        <v>2896020.42</v>
      </c>
      <c r="E22" s="6">
        <v>1876140.42</v>
      </c>
      <c r="F22" s="7">
        <f t="shared" si="0"/>
        <v>66.426158476136521</v>
      </c>
      <c r="G22" s="7">
        <f t="shared" si="1"/>
        <v>64.783397487231809</v>
      </c>
      <c r="H22" s="8">
        <f>E22/E8*100</f>
        <v>0.17486493780722911</v>
      </c>
      <c r="I22" s="7">
        <v>2598200</v>
      </c>
      <c r="J22" s="6">
        <v>2823446</v>
      </c>
      <c r="K22" s="6">
        <v>1848446</v>
      </c>
      <c r="L22" s="7">
        <f t="shared" si="5"/>
        <v>71.143329997690714</v>
      </c>
      <c r="M22" s="6">
        <f t="shared" si="3"/>
        <v>65.46772985918625</v>
      </c>
      <c r="N22" s="8">
        <f t="shared" si="6"/>
        <v>0.18683866800739857</v>
      </c>
      <c r="O22" s="6">
        <f t="shared" si="7"/>
        <v>101.49825420921141</v>
      </c>
      <c r="P22" s="6">
        <f t="shared" si="8"/>
        <v>-0.68433237195444008</v>
      </c>
    </row>
    <row r="23" spans="1:16" ht="49.5" customHeight="1" x14ac:dyDescent="0.25">
      <c r="A23" s="2" t="s">
        <v>25</v>
      </c>
      <c r="B23" s="3"/>
      <c r="C23" s="7">
        <v>2552000</v>
      </c>
      <c r="D23" s="6">
        <v>925000</v>
      </c>
      <c r="E23" s="6">
        <v>590000</v>
      </c>
      <c r="F23" s="7">
        <f t="shared" si="0"/>
        <v>23.119122257053291</v>
      </c>
      <c r="G23" s="7">
        <f t="shared" si="1"/>
        <v>63.78378378378379</v>
      </c>
      <c r="H23" s="8">
        <f>E23/E8*100</f>
        <v>5.499072042073759E-2</v>
      </c>
      <c r="I23" s="7">
        <v>129500</v>
      </c>
      <c r="J23" s="6">
        <v>580000</v>
      </c>
      <c r="K23" s="6">
        <v>580000</v>
      </c>
      <c r="L23" s="7" t="s">
        <v>51</v>
      </c>
      <c r="M23" s="6">
        <f t="shared" si="3"/>
        <v>100</v>
      </c>
      <c r="N23" s="8">
        <f t="shared" si="6"/>
        <v>5.8625692849177721E-2</v>
      </c>
      <c r="O23" s="6">
        <f t="shared" si="7"/>
        <v>101.72413793103448</v>
      </c>
      <c r="P23" s="6">
        <f t="shared" si="8"/>
        <v>-36.21621621621621</v>
      </c>
    </row>
    <row r="24" spans="1:16" ht="98.25" customHeight="1" x14ac:dyDescent="0.25">
      <c r="A24" s="2" t="s">
        <v>26</v>
      </c>
      <c r="B24" s="3"/>
      <c r="C24" s="7">
        <v>40453200</v>
      </c>
      <c r="D24" s="6">
        <v>39178339.859999999</v>
      </c>
      <c r="E24" s="6">
        <v>29214904.379999999</v>
      </c>
      <c r="F24" s="7">
        <f t="shared" si="0"/>
        <v>72.219019459523594</v>
      </c>
      <c r="G24" s="7">
        <f t="shared" si="1"/>
        <v>74.569020750742951</v>
      </c>
      <c r="H24" s="8">
        <f>E24/E8*100</f>
        <v>2.7229637947104441</v>
      </c>
      <c r="I24" s="7">
        <v>31994500</v>
      </c>
      <c r="J24" s="6">
        <v>36995687.549999997</v>
      </c>
      <c r="K24" s="6">
        <v>24390894.41</v>
      </c>
      <c r="L24" s="7">
        <f t="shared" si="5"/>
        <v>76.234647861351164</v>
      </c>
      <c r="M24" s="6">
        <f t="shared" si="3"/>
        <v>65.929020448763097</v>
      </c>
      <c r="N24" s="8">
        <f t="shared" si="6"/>
        <v>2.4654018689610102</v>
      </c>
      <c r="O24" s="6">
        <f t="shared" si="7"/>
        <v>119.77791338402994</v>
      </c>
      <c r="P24" s="6">
        <f t="shared" si="8"/>
        <v>8.6400003019798532</v>
      </c>
    </row>
    <row r="25" spans="1:16" ht="58.5" customHeight="1" x14ac:dyDescent="0.25">
      <c r="A25" s="2" t="s">
        <v>41</v>
      </c>
      <c r="B25" s="3"/>
      <c r="C25" s="7">
        <v>0</v>
      </c>
      <c r="D25" s="6">
        <v>0</v>
      </c>
      <c r="E25" s="6">
        <v>0</v>
      </c>
      <c r="F25" s="7">
        <v>0</v>
      </c>
      <c r="G25" s="7">
        <v>0</v>
      </c>
      <c r="H25" s="8">
        <f>E25/E8*100</f>
        <v>0</v>
      </c>
      <c r="I25" s="7">
        <v>0</v>
      </c>
      <c r="J25" s="6">
        <v>0</v>
      </c>
      <c r="K25" s="6">
        <v>0</v>
      </c>
      <c r="L25" s="7">
        <v>0</v>
      </c>
      <c r="M25" s="6">
        <v>0</v>
      </c>
      <c r="N25" s="8">
        <f t="shared" si="6"/>
        <v>0</v>
      </c>
      <c r="O25" s="6">
        <v>0</v>
      </c>
      <c r="P25" s="6">
        <f t="shared" si="8"/>
        <v>0</v>
      </c>
    </row>
    <row r="26" spans="1:16" ht="63.75" customHeight="1" x14ac:dyDescent="0.25">
      <c r="A26" s="2" t="s">
        <v>27</v>
      </c>
      <c r="B26" s="3"/>
      <c r="C26" s="7">
        <v>435200</v>
      </c>
      <c r="D26" s="6">
        <v>614584.31000000006</v>
      </c>
      <c r="E26" s="6">
        <v>517524.63</v>
      </c>
      <c r="F26" s="7">
        <f t="shared" si="0"/>
        <v>118.91650505514706</v>
      </c>
      <c r="G26" s="7">
        <f t="shared" si="1"/>
        <v>84.207263605541755</v>
      </c>
      <c r="H26" s="8">
        <f>E26/E8*100+0.1</f>
        <v>0.14823568176131469</v>
      </c>
      <c r="I26" s="7">
        <v>847800</v>
      </c>
      <c r="J26" s="6">
        <v>847800</v>
      </c>
      <c r="K26" s="6">
        <v>415870.01</v>
      </c>
      <c r="L26" s="7">
        <f t="shared" si="5"/>
        <v>49.05284383109224</v>
      </c>
      <c r="M26" s="6">
        <f t="shared" si="3"/>
        <v>49.05284383109224</v>
      </c>
      <c r="N26" s="8">
        <f t="shared" si="6"/>
        <v>4.2035633571455983E-2</v>
      </c>
      <c r="O26" s="6">
        <f t="shared" si="7"/>
        <v>124.44384484469077</v>
      </c>
      <c r="P26" s="6">
        <f t="shared" si="8"/>
        <v>35.154419774449515</v>
      </c>
    </row>
    <row r="27" spans="1:16" ht="60.75" customHeight="1" x14ac:dyDescent="0.25">
      <c r="A27" s="2" t="s">
        <v>43</v>
      </c>
      <c r="B27" s="3"/>
      <c r="C27" s="7">
        <v>3270900</v>
      </c>
      <c r="D27" s="6">
        <v>9082561.0399999991</v>
      </c>
      <c r="E27" s="6">
        <v>9082561.0399999991</v>
      </c>
      <c r="F27" s="7" t="s">
        <v>46</v>
      </c>
      <c r="G27" s="7">
        <f t="shared" si="1"/>
        <v>100</v>
      </c>
      <c r="H27" s="8">
        <f>E27/E8*100</f>
        <v>0.84653656755071782</v>
      </c>
      <c r="I27" s="7">
        <v>9243400</v>
      </c>
      <c r="J27" s="6">
        <v>9298098.5199999996</v>
      </c>
      <c r="K27" s="6">
        <v>9271598.5199999996</v>
      </c>
      <c r="L27" s="7">
        <f t="shared" si="5"/>
        <v>100.30506653395936</v>
      </c>
      <c r="M27" s="6">
        <f t="shared" si="3"/>
        <v>99.714995491357726</v>
      </c>
      <c r="N27" s="8">
        <f t="shared" si="6"/>
        <v>0.93716187423174258</v>
      </c>
      <c r="O27" s="6">
        <f t="shared" si="7"/>
        <v>97.961112319604609</v>
      </c>
      <c r="P27" s="6">
        <f t="shared" si="8"/>
        <v>0.28500450864227389</v>
      </c>
    </row>
    <row r="28" spans="1:16" ht="65.25" customHeight="1" x14ac:dyDescent="0.25">
      <c r="A28" s="2" t="s">
        <v>45</v>
      </c>
      <c r="B28" s="3"/>
      <c r="C28" s="7">
        <v>0</v>
      </c>
      <c r="D28" s="6">
        <v>646850</v>
      </c>
      <c r="E28" s="6">
        <v>506940</v>
      </c>
      <c r="F28" s="7">
        <v>0</v>
      </c>
      <c r="G28" s="7">
        <f t="shared" si="1"/>
        <v>78.370565045992109</v>
      </c>
      <c r="H28" s="8">
        <f>E28/E8*100+0.1</f>
        <v>0.14724914544082834</v>
      </c>
      <c r="I28" s="7">
        <v>0</v>
      </c>
      <c r="J28" s="6">
        <v>0</v>
      </c>
      <c r="K28" s="6">
        <v>0</v>
      </c>
      <c r="L28" s="7">
        <v>0</v>
      </c>
      <c r="M28" s="6">
        <v>0</v>
      </c>
      <c r="N28" s="8">
        <f t="shared" si="6"/>
        <v>0</v>
      </c>
      <c r="O28" s="6">
        <v>0</v>
      </c>
      <c r="P28" s="6">
        <f t="shared" si="8"/>
        <v>78.370565045992109</v>
      </c>
    </row>
    <row r="29" spans="1:16" ht="78.75" x14ac:dyDescent="0.25">
      <c r="A29" s="2" t="s">
        <v>42</v>
      </c>
      <c r="B29" s="3"/>
      <c r="C29" s="8">
        <v>0</v>
      </c>
      <c r="D29" s="6">
        <v>0</v>
      </c>
      <c r="E29" s="6">
        <v>0</v>
      </c>
      <c r="F29" s="7">
        <v>0</v>
      </c>
      <c r="G29" s="7">
        <v>0</v>
      </c>
      <c r="H29" s="8">
        <f>E29/E8*100</f>
        <v>0</v>
      </c>
      <c r="I29" s="8">
        <v>0</v>
      </c>
      <c r="J29" s="6">
        <v>20475225</v>
      </c>
      <c r="K29" s="6">
        <v>20475225</v>
      </c>
      <c r="L29" s="7">
        <v>0</v>
      </c>
      <c r="M29" s="6">
        <v>0</v>
      </c>
      <c r="N29" s="8">
        <f t="shared" si="6"/>
        <v>2.0696107790824225</v>
      </c>
      <c r="O29" s="6">
        <f t="shared" si="7"/>
        <v>0</v>
      </c>
      <c r="P29" s="6">
        <f t="shared" si="8"/>
        <v>0</v>
      </c>
    </row>
    <row r="30" spans="1:16" ht="78.75" x14ac:dyDescent="0.25">
      <c r="A30" s="14" t="s">
        <v>44</v>
      </c>
      <c r="C30" s="15">
        <v>0</v>
      </c>
      <c r="D30" s="16">
        <v>30467407.890000001</v>
      </c>
      <c r="E30" s="16">
        <v>30467407.890000001</v>
      </c>
      <c r="F30" s="17">
        <v>0</v>
      </c>
      <c r="G30" s="17">
        <f t="shared" si="1"/>
        <v>100</v>
      </c>
      <c r="H30" s="8">
        <f>E30/E8*100</f>
        <v>2.8397028969890923</v>
      </c>
      <c r="I30" s="15">
        <v>0</v>
      </c>
      <c r="J30" s="16">
        <v>7732061</v>
      </c>
      <c r="K30" s="16">
        <v>7732061</v>
      </c>
      <c r="L30" s="7">
        <v>0</v>
      </c>
      <c r="M30" s="6">
        <f t="shared" si="3"/>
        <v>100</v>
      </c>
      <c r="N30" s="8">
        <f t="shared" si="6"/>
        <v>0.78154729875363105</v>
      </c>
      <c r="O30" s="6">
        <v>0</v>
      </c>
      <c r="P30" s="6">
        <f t="shared" si="8"/>
        <v>0</v>
      </c>
    </row>
    <row r="31" spans="1:16" ht="15.75" x14ac:dyDescent="0.25">
      <c r="A31" s="18" t="s">
        <v>49</v>
      </c>
      <c r="B31" s="3"/>
      <c r="C31" s="3"/>
      <c r="D31" s="3"/>
      <c r="E31" s="3"/>
      <c r="F31" s="3"/>
      <c r="G31" s="3"/>
      <c r="H31" s="3"/>
      <c r="I31" s="3"/>
      <c r="J31" s="6">
        <v>5671839.5300000003</v>
      </c>
      <c r="K31" s="6">
        <v>4951312.03</v>
      </c>
      <c r="L31" s="7"/>
      <c r="M31" s="6"/>
      <c r="N31" s="8">
        <f t="shared" si="6"/>
        <v>0.50047258322623911</v>
      </c>
      <c r="O31" s="6"/>
      <c r="P31" s="6"/>
    </row>
  </sheetData>
  <mergeCells count="18">
    <mergeCell ref="J5:J6"/>
    <mergeCell ref="K5:K6"/>
    <mergeCell ref="L5:M5"/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11 месяцев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2025-12-08T07:07:33Z</cp:lastPrinted>
  <dcterms:created xsi:type="dcterms:W3CDTF">2016-08-26T05:17:14Z</dcterms:created>
  <dcterms:modified xsi:type="dcterms:W3CDTF">2025-12-08T07:08:15Z</dcterms:modified>
</cp:coreProperties>
</file>